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15" i="1"/>
  <c r="AO15"/>
  <c r="AO65"/>
  <c r="AO66"/>
  <c r="AS68"/>
  <c r="AS69"/>
  <c r="AA69"/>
  <c r="AA68" s="1"/>
  <c r="AA65"/>
  <c r="AA66"/>
  <c r="AA39"/>
  <c r="AO35"/>
  <c r="AS35"/>
  <c r="AA35"/>
  <c r="AO27"/>
  <c r="AA29"/>
  <c r="AA46"/>
  <c r="AA45" s="1"/>
  <c r="AS41" l="1"/>
  <c r="AO41"/>
  <c r="AA41"/>
  <c r="AA38" s="1"/>
  <c r="AS39"/>
  <c r="AO39"/>
  <c r="AS38" l="1"/>
  <c r="AO38"/>
  <c r="AS45"/>
  <c r="AS46"/>
  <c r="AS34"/>
  <c r="AA34"/>
  <c r="AA25"/>
  <c r="AS66"/>
  <c r="AS6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S74" l="1"/>
  <c r="AO74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<sst xmlns="http://schemas.openxmlformats.org/spreadsheetml/2006/main" count="514" uniqueCount="161">
  <si>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</si>
  <si>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</si>
  <si>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</si>
  <si>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</si>
  <si>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</si>
  <si>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</si>
  <si>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</si>
  <si>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</si>
  <si>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</si>
  <si>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</si>
  <si>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</si>
  <si>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</si>
  <si>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</si>
  <si>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</si>
  <si>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</si>
  <si>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</si>
  <si>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</si>
  <si>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</si>
  <si>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</si>
  <si>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</si>
  <si>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</si>
  <si>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</si>
  <si>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</si>
  <si>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</si>
  <si>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</si>
  <si>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</si>
  <si>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</si>
  <si>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</si>
  <si>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</si>
  <si>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</si>
  <si>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</si>
  <si>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</si>
  <si>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</si>
  <si>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</si>
  <si>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</si>
  <si>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</si>
  <si>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</si>
  <si>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</si>
  <si>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</si>
  <si>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</si>
  <si>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</si>
  <si>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</si>
  <si>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</si>
  <si>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</si>
  <si>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</si>
  <si>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</si>
  <si>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</si>
  <si>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</si>
  <si>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</si>
  <si>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</si>
  <si>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</si>
  <si>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</si>
  <si>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</si>
  <si>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</si>
  <si>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</si>
  <si>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</si>
  <si>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</si>
  <si>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</si>
  <si>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</si>
  <si>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</si>
  <si>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</si>
  <si>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</si>
  <si>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</si>
  <si>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</si>
  <si>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</si>
  <si>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</si>
  <si>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</si>
  <si>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</si>
  <si>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</si>
  <si>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</si>
  <si>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</si>
  <si>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</si>
  <si>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</si>
  <si>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</si>
  <si>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</si>
  <si>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</si>
  <si>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</si>
  <si>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</si>
  <si>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</si>
  <si>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</si>
  <si>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</si>
  <si>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</si>
  <si>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</si>
  <si>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</si>
  <si>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</si>
  <si>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</si>
  <si>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</si>
  <si>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</si>
  <si>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</si>
  <si>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</si>
  <si>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</si>
  <si>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</si>
  <si>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</si>
  <si>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</si>
  <si>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</si>
  <si>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</si>
  <si>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</si>
  <si>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</si>
  <si>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</si>
  <si>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</si>
  <si>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</si>
  <si>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</si>
  <si>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</si>
  <si>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</si>
  <si>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</si>
  <si>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</si>
  <si>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</si>
  <si>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</si>
  <si>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</si>
  <si>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</si>
  <si>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</si>
  <si>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</si>
  <si>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</si>
  <si>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</si>
  <si>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</si>
  <si>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</si>
  <si>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</si>
  <si>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</si>
  <si>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</si>
  <si>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</si>
  <si>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</si>
  <si>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</si>
  <si>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</si>
  <si>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</si>
  <si>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</si>
  <si>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</si>
  <si>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</si>
  <si>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</si>
  <si>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</si>
  <si>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</si>
  <si>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</si>
  <si>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</si>
  <si>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</si>
  <si>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</si>
  <si>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</si>
  <si>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</si>
  <si>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</si>
  <si>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</si>
  <si>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</si>
  <si>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</si>
  <si>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</si>
  <si>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</si>
  <si>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</si>
  <si>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</si>
  <si>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</si>
  <si>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к  проекту решения Собрания депутатов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</si>
  <si>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</si>
  <si>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</si>
  <si>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</si>
  <si>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</si>
  <si>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</si>
  <si>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</si>
  <si>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 xml:space="preserve">от ___ октябрь 2021г.  №  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</si>
  <si>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</si>
  <si>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</si>
  <si>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</si>
  <si>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</si>
  <si>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</si>
  <si>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</si>
  <si>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 xml:space="preserve">"О  бюджете Отрадовского сельского поселения </t>
  </si>
  <si>
    <t>Приложение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</si>
</sst>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A72" workbookViewId="0">
      <selection activeCell="AA25" sqref="AA2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160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157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156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136</v>
      </c>
      <c r="AP12" s="31" t="s">
        <v>16</v>
      </c>
      <c r="AQ12" s="31" t="s">
        <v>17</v>
      </c>
      <c r="AR12" s="31" t="s">
        <v>18</v>
      </c>
      <c r="AS12" s="31" t="s">
        <v>144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5548.9000000000005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5564.2999999999993</v>
      </c>
      <c r="AP15" s="7"/>
      <c r="AQ15" s="7"/>
      <c r="AR15" s="7"/>
      <c r="AS15" s="7">
        <f>AS16+AS27+AS29+AS25</f>
        <v>5789.7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5380.4000000000005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5238.0999999999995</v>
      </c>
      <c r="AP16" s="7"/>
      <c r="AQ16" s="7"/>
      <c r="AR16" s="7"/>
      <c r="AS16" s="7">
        <f>SUM(AS17:AS23)</f>
        <v>5239.3</v>
      </c>
      <c r="AT16" s="7"/>
      <c r="AU16" s="7"/>
      <c r="AV16" s="7"/>
      <c r="AW16" s="5" t="s">
        <v>26</v>
      </c>
    </row>
    <row r="17" spans="1:49" ht="221.45" customHeight="1">
      <c r="A17" s="9" t="s">
        <v>146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4639.6000000000004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4611.5</v>
      </c>
      <c r="AP19" s="12"/>
      <c r="AQ19" s="12"/>
      <c r="AR19" s="12"/>
      <c r="AS19" s="12">
        <v>4611.5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655.5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21.1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139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f>AA26</f>
        <v>53.2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139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147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321.2</v>
      </c>
      <c r="AP29" s="7"/>
      <c r="AQ29" s="7"/>
      <c r="AR29" s="7"/>
      <c r="AS29" s="7">
        <f>SUM(AS30:AS33)</f>
        <v>545.4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245.9</v>
      </c>
      <c r="AP33" s="12"/>
      <c r="AQ33" s="12"/>
      <c r="AR33" s="12"/>
      <c r="AS33" s="12">
        <v>470.1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242.6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251.6</v>
      </c>
      <c r="AP34" s="7"/>
      <c r="AQ34" s="7"/>
      <c r="AR34" s="7"/>
      <c r="AS34" s="7">
        <f>AS35</f>
        <v>0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242.6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251.6</v>
      </c>
      <c r="AP35" s="7"/>
      <c r="AQ35" s="7"/>
      <c r="AR35" s="7"/>
      <c r="AS35" s="7">
        <f>SUM(AS36:AS37)</f>
        <v>0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242.2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0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0.4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9.4</v>
      </c>
      <c r="AP37" s="12"/>
      <c r="AQ37" s="12"/>
      <c r="AR37" s="12"/>
      <c r="AS37" s="12">
        <v>0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149</v>
      </c>
      <c r="B41" s="24" t="s">
        <v>22</v>
      </c>
      <c r="C41" s="24" t="s">
        <v>63</v>
      </c>
      <c r="D41" s="24" t="s">
        <v>148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140</v>
      </c>
      <c r="B42" s="10" t="s">
        <v>22</v>
      </c>
      <c r="C42" s="10" t="s">
        <v>63</v>
      </c>
      <c r="D42" s="10" t="s">
        <v>148</v>
      </c>
      <c r="E42" s="10" t="s">
        <v>141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148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138</v>
      </c>
      <c r="B44" s="10" t="s">
        <v>22</v>
      </c>
      <c r="C44" s="10" t="s">
        <v>63</v>
      </c>
      <c r="D44" s="10" t="s">
        <v>148</v>
      </c>
      <c r="E44" s="10" t="s">
        <v>137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681.6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661.6</v>
      </c>
      <c r="AP45" s="7"/>
      <c r="AQ45" s="7"/>
      <c r="AR45" s="7"/>
      <c r="AS45" s="7">
        <f>AS46</f>
        <v>661.6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661.6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661.6</v>
      </c>
      <c r="AP46" s="7"/>
      <c r="AQ46" s="7"/>
      <c r="AR46" s="7"/>
      <c r="AS46" s="7">
        <f>AS47</f>
        <v>661.6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561.6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661.6</v>
      </c>
      <c r="AP47" s="12"/>
      <c r="AQ47" s="12"/>
      <c r="AR47" s="12"/>
      <c r="AS47" s="12">
        <v>661.6</v>
      </c>
      <c r="AT47" s="12"/>
      <c r="AU47" s="12"/>
      <c r="AV47" s="12"/>
      <c r="AW47" s="9" t="s">
        <v>76</v>
      </c>
    </row>
    <row r="48" spans="1:49" ht="189.75" customHeight="1">
      <c r="A48" s="9" t="s">
        <v>150</v>
      </c>
      <c r="B48" s="10" t="s">
        <v>22</v>
      </c>
      <c r="C48" s="10" t="s">
        <v>27</v>
      </c>
      <c r="D48" s="10" t="s">
        <v>69</v>
      </c>
      <c r="E48" s="10" t="s">
        <v>142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100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155</v>
      </c>
      <c r="B49" s="25" t="s">
        <v>22</v>
      </c>
      <c r="C49" s="25" t="s">
        <v>27</v>
      </c>
      <c r="D49" s="25" t="s">
        <v>153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154</v>
      </c>
      <c r="B50" s="10" t="s">
        <v>22</v>
      </c>
      <c r="C50" s="10" t="s">
        <v>27</v>
      </c>
      <c r="D50" s="10" t="s">
        <v>153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974.4</v>
      </c>
      <c r="AP51" s="7"/>
      <c r="AQ51" s="7"/>
      <c r="AR51" s="7"/>
      <c r="AS51" s="7">
        <f>AS52</f>
        <v>987.3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974.4</v>
      </c>
      <c r="AP52" s="7"/>
      <c r="AQ52" s="7"/>
      <c r="AR52" s="7"/>
      <c r="AS52" s="7">
        <f>SUM(AS53:AS61)</f>
        <v>987.3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914.4</v>
      </c>
      <c r="AP55" s="12"/>
      <c r="AQ55" s="12"/>
      <c r="AR55" s="12"/>
      <c r="AS55" s="12">
        <v>937.3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2495.4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2076.6999999999998</v>
      </c>
      <c r="AP65" s="7"/>
      <c r="AQ65" s="7"/>
      <c r="AR65" s="7"/>
      <c r="AS65" s="7">
        <f>AS66</f>
        <v>1656.2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2495.4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2076.6999999999998</v>
      </c>
      <c r="AP66" s="7"/>
      <c r="AQ66" s="7"/>
      <c r="AR66" s="7"/>
      <c r="AS66" s="7">
        <f>AS67</f>
        <v>1656.2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143</v>
      </c>
      <c r="U67" s="10"/>
      <c r="V67" s="11"/>
      <c r="W67" s="11"/>
      <c r="X67" s="11"/>
      <c r="Y67" s="11"/>
      <c r="Z67" s="9" t="s">
        <v>106</v>
      </c>
      <c r="AA67" s="12">
        <v>2495.4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2076.6999999999998</v>
      </c>
      <c r="AP67" s="12"/>
      <c r="AQ67" s="12"/>
      <c r="AR67" s="12"/>
      <c r="AS67" s="12">
        <v>1656.2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151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10497.200000000003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9835</v>
      </c>
      <c r="AP74" s="7"/>
      <c r="AQ74" s="7"/>
      <c r="AR74" s="7"/>
      <c r="AS74" s="7">
        <f>AS15+AS34+AS38+AS45+AS51+AS62+AS65+AS68+AS71</f>
        <v>9401.2000000000007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2021-11-12T08:13:00Z</dcterms:modified>
</cp:coreProperties>
</file>